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MAINTENANCE-DECHETS\1 - DECHETS\DAF_2025_001680 - DECHETS ORANGE\DCE\"/>
    </mc:Choice>
  </mc:AlternateContent>
  <bookViews>
    <workbookView xWindow="0" yWindow="0" windowWidth="16395" windowHeight="5250"/>
  </bookViews>
  <sheets>
    <sheet name="Total DQE LOT N°1" sheetId="5" r:id="rId1"/>
    <sheet name="BA 115 LOT 1" sheetId="1" r:id="rId2"/>
    <sheet name="GEILLE LOT 1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5" l="1"/>
  <c r="G16" i="5"/>
  <c r="F16" i="5"/>
  <c r="E16" i="5"/>
  <c r="D16" i="5"/>
  <c r="C16" i="5"/>
  <c r="B16" i="5"/>
  <c r="G8" i="5"/>
  <c r="F8" i="5"/>
  <c r="E8" i="5"/>
  <c r="B8" i="5"/>
  <c r="G7" i="5" l="1"/>
  <c r="F7" i="5"/>
  <c r="B7" i="5"/>
  <c r="J19" i="2"/>
  <c r="R12" i="2"/>
  <c r="R13" i="2"/>
  <c r="R14" i="2"/>
  <c r="R15" i="2"/>
  <c r="N16" i="2"/>
  <c r="N11" i="2"/>
  <c r="N12" i="2"/>
  <c r="N13" i="2"/>
  <c r="N14" i="2"/>
  <c r="N15" i="2"/>
  <c r="I12" i="2" l="1"/>
  <c r="J12" i="2" s="1"/>
  <c r="I13" i="2"/>
  <c r="J13" i="2" s="1"/>
  <c r="I14" i="2"/>
  <c r="J14" i="2" s="1"/>
  <c r="E25" i="5" l="1"/>
  <c r="E24" i="5"/>
  <c r="E15" i="5" l="1"/>
  <c r="E14" i="5"/>
  <c r="R17" i="2"/>
  <c r="N17" i="2"/>
  <c r="N18" i="2"/>
  <c r="N9" i="2"/>
  <c r="C15" i="5" s="1"/>
  <c r="N7" i="2"/>
  <c r="C14" i="5" s="1"/>
  <c r="I11" i="2"/>
  <c r="J11" i="2" s="1"/>
  <c r="I17" i="2"/>
  <c r="J17" i="2" s="1"/>
  <c r="I18" i="2"/>
  <c r="J18" i="2" s="1"/>
  <c r="I16" i="2"/>
  <c r="J16" i="2" s="1"/>
  <c r="I15" i="2"/>
  <c r="J15" i="2" s="1"/>
  <c r="I9" i="2"/>
  <c r="J9" i="2" s="1"/>
  <c r="B15" i="5" s="1"/>
  <c r="I7" i="2"/>
  <c r="J7" i="2" s="1"/>
  <c r="B14" i="5" s="1"/>
  <c r="I7" i="1"/>
  <c r="J7" i="1" s="1"/>
  <c r="B5" i="5" s="1"/>
  <c r="N19" i="1"/>
  <c r="N13" i="1"/>
  <c r="N12" i="1"/>
  <c r="C7" i="5" s="1"/>
  <c r="N11" i="1"/>
  <c r="N18" i="1"/>
  <c r="N17" i="1"/>
  <c r="N16" i="1"/>
  <c r="N15" i="1"/>
  <c r="N14" i="1"/>
  <c r="N9" i="1"/>
  <c r="C6" i="5" s="1"/>
  <c r="N7" i="1"/>
  <c r="C5" i="5" s="1"/>
  <c r="I9" i="1"/>
  <c r="J9" i="1" s="1"/>
  <c r="B6" i="5" s="1"/>
  <c r="N19" i="2" l="1"/>
  <c r="C26" i="5"/>
  <c r="F18" i="5"/>
  <c r="E17" i="5"/>
  <c r="E18" i="5" s="1"/>
  <c r="B17" i="5"/>
  <c r="B18" i="5" s="1"/>
  <c r="C25" i="5"/>
  <c r="N20" i="1"/>
  <c r="B25" i="5"/>
  <c r="B24" i="5"/>
  <c r="C24" i="5"/>
  <c r="C17" i="5"/>
  <c r="C18" i="5" s="1"/>
  <c r="R18" i="2"/>
  <c r="R16" i="2"/>
  <c r="R11" i="2"/>
  <c r="R9" i="2"/>
  <c r="D15" i="5" s="1"/>
  <c r="R7" i="2"/>
  <c r="D14" i="5" s="1"/>
  <c r="R19" i="1"/>
  <c r="R17" i="1"/>
  <c r="R18" i="1"/>
  <c r="R16" i="1"/>
  <c r="R15" i="1"/>
  <c r="R14" i="1"/>
  <c r="R13" i="1"/>
  <c r="R12" i="1"/>
  <c r="D7" i="5" s="1"/>
  <c r="R11" i="1"/>
  <c r="R9" i="1"/>
  <c r="D6" i="5" s="1"/>
  <c r="R7" i="1"/>
  <c r="D5" i="5" s="1"/>
  <c r="R19" i="2" l="1"/>
  <c r="F26" i="5"/>
  <c r="F27" i="5" s="1"/>
  <c r="F28" i="5" s="1"/>
  <c r="G17" i="5"/>
  <c r="G18" i="5" s="1"/>
  <c r="D26" i="5"/>
  <c r="D25" i="5"/>
  <c r="D24" i="5"/>
  <c r="C27" i="5"/>
  <c r="C28" i="5" s="1"/>
  <c r="R21" i="2"/>
  <c r="R20" i="1"/>
  <c r="R22" i="1" s="1"/>
  <c r="N22" i="1"/>
  <c r="G26" i="5" l="1"/>
  <c r="G27" i="5" s="1"/>
  <c r="G28" i="5" s="1"/>
  <c r="D17" i="5"/>
  <c r="D18" i="5" s="1"/>
  <c r="D27" i="5"/>
  <c r="D28" i="5" s="1"/>
  <c r="N21" i="2" l="1"/>
  <c r="E6" i="5"/>
  <c r="E5" i="5"/>
  <c r="J21" i="2" l="1"/>
  <c r="G9" i="5"/>
  <c r="D8" i="5" l="1"/>
  <c r="D9" i="5" s="1"/>
  <c r="F9" i="5" l="1"/>
  <c r="C8" i="5" l="1"/>
  <c r="C9" i="5" l="1"/>
  <c r="I11" i="1" l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l="1"/>
  <c r="E7" i="5" s="1"/>
  <c r="B26" i="5"/>
  <c r="B27" i="5" s="1"/>
  <c r="J20" i="1" l="1"/>
  <c r="J22" i="1" s="1"/>
  <c r="B28" i="5"/>
  <c r="E26" i="5"/>
  <c r="E27" i="5" s="1"/>
  <c r="E28" i="5" s="1"/>
  <c r="E9" i="5"/>
  <c r="B9" i="5"/>
  <c r="H27" i="5" l="1"/>
  <c r="H28" i="5"/>
</calcChain>
</file>

<file path=xl/sharedStrings.xml><?xml version="1.0" encoding="utf-8"?>
<sst xmlns="http://schemas.openxmlformats.org/spreadsheetml/2006/main" count="197" uniqueCount="99">
  <si>
    <t>Matières</t>
  </si>
  <si>
    <t>Fréquences des collectes</t>
  </si>
  <si>
    <t>Déchets ménagers</t>
  </si>
  <si>
    <t>Bac à roulettes avec couvercle 660 L</t>
  </si>
  <si>
    <t>2X semaine</t>
  </si>
  <si>
    <t>Bio-déchets</t>
  </si>
  <si>
    <t>Bac à roulettes avec couvercle 360 L</t>
  </si>
  <si>
    <t>1X semaine</t>
  </si>
  <si>
    <t>Verre</t>
  </si>
  <si>
    <t>Colonne aérienne 3 m3</t>
  </si>
  <si>
    <t xml:space="preserve">à la demande </t>
  </si>
  <si>
    <t>Papier</t>
  </si>
  <si>
    <t>Bac à roulettes avec couvercle 770 L</t>
  </si>
  <si>
    <t>Carton</t>
  </si>
  <si>
    <t>Bois</t>
  </si>
  <si>
    <t>Benne ouverte 15 m3</t>
  </si>
  <si>
    <t>Ferraille</t>
  </si>
  <si>
    <t>Gravats propres</t>
  </si>
  <si>
    <t>Benne ouverte 10 m3</t>
  </si>
  <si>
    <t>DIB (déchets municipaux en mélange)</t>
  </si>
  <si>
    <t>Benne ouverte avec filet 15 m3</t>
  </si>
  <si>
    <t>Archives</t>
  </si>
  <si>
    <t>Benne fermée cadenassée 4m3 à 5 m3</t>
  </si>
  <si>
    <t>Montant TVA</t>
  </si>
  <si>
    <t>* Le prix comprend la mise à disposition (dépose en début de marché  et retrait en fin de marché), la location et le nettoyage et désinfection des contenants ainsi que la maintenance.</t>
  </si>
  <si>
    <t>Bac à roulettes avec couvercle 330 L</t>
  </si>
  <si>
    <t>Benne fermée 18 m3</t>
  </si>
  <si>
    <t>2X mois</t>
  </si>
  <si>
    <t>Eco di 5 m3</t>
  </si>
  <si>
    <t>Benne fermée 20 m3 pour le mess</t>
  </si>
  <si>
    <t>prestation à la demande</t>
  </si>
  <si>
    <t>LOCATION</t>
  </si>
  <si>
    <t>COLLECTE</t>
  </si>
  <si>
    <t>TRAITEMENT</t>
  </si>
  <si>
    <t>Sous-poste 1 - dechets ménagers</t>
  </si>
  <si>
    <t>Sous-poste 2 - bio déchets</t>
  </si>
  <si>
    <t>Sous-poste 3 - déchets non dangereux</t>
  </si>
  <si>
    <t>Total HT</t>
  </si>
  <si>
    <t>Total TTC</t>
  </si>
  <si>
    <t>Montant total Consultation</t>
  </si>
  <si>
    <t>Lot 1 Partie forfaitaire</t>
  </si>
  <si>
    <t>Lot 1 Partie à la demande</t>
  </si>
  <si>
    <t>Type de contenants</t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</si>
  <si>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</rPr>
      <t>1</t>
    </r>
  </si>
  <si>
    <t>Fournis par le bénéficiaire</t>
  </si>
  <si>
    <t>Fournis par le titulaire</t>
  </si>
  <si>
    <t>quantité en place</t>
  </si>
  <si>
    <r>
      <t>Prix 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</si>
  <si>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r>
      <t>Prix mensuel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pour tous les contenants en € HT (I)*(G)</t>
    </r>
  </si>
  <si>
    <r>
      <t xml:space="preserve">Montant annuel total 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en euros HT
(H)x12</t>
    </r>
  </si>
  <si>
    <t xml:space="preserve">Nombre de collecte estimée annuellement
</t>
  </si>
  <si>
    <r>
      <t>Prix Unitaire € HT d'une collecte décomposé pour l'ensemble des contenants</t>
    </r>
    <r>
      <rPr>
        <i/>
        <sz val="11"/>
        <color rgb="FF000000"/>
        <rFont val="Marianne"/>
        <family val="3"/>
      </rPr>
      <t xml:space="preserve">
</t>
    </r>
  </si>
  <si>
    <t xml:space="preserve">Prix € HT forfaitaire ANNUEL selon le nombre de collectes et selon le nombre de contenants
</t>
  </si>
  <si>
    <t>Prix unitaire du traitement (à la tonne) en € HT</t>
  </si>
  <si>
    <r>
      <t>TGAP</t>
    </r>
    <r>
      <rPr>
        <b/>
        <sz val="12"/>
        <color rgb="FFFF0000"/>
        <rFont val="Calibri"/>
        <family val="2"/>
      </rPr>
      <t>**</t>
    </r>
    <r>
      <rPr>
        <b/>
        <sz val="12"/>
        <color theme="1"/>
        <rFont val="Calibri"/>
        <family val="2"/>
      </rPr>
      <t>(à la tonne) en €HT</t>
    </r>
  </si>
  <si>
    <t>Prix unitaire de la revalorisation éventuelle (à la tonne) en € HT</t>
  </si>
  <si>
    <t>Montant du traitement + TGAP en fonction du tonnage  estimé HorsTVA – revalorisation en fonction du volume estimé</t>
  </si>
  <si>
    <t>Site de traitement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</si>
  <si>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</si>
  <si>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</si>
  <si>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t>TOTAL  Collecte HT</t>
  </si>
  <si>
    <t>TOTAL Traitement HT</t>
  </si>
  <si>
    <r>
      <t>Prix Unitaire € HT d'une collecte décomposé pour l'ensemble des contenants</t>
    </r>
    <r>
      <rPr>
        <i/>
        <sz val="11"/>
        <color rgb="FF000000"/>
        <rFont val="Calibri"/>
        <family val="2"/>
      </rPr>
      <t xml:space="preserve">
</t>
    </r>
  </si>
  <si>
    <t xml:space="preserve">Prix € HT forfaitaire ANNUEL selon nombre collectes et selon nombre de contenants
</t>
  </si>
  <si>
    <r>
      <t>Mode de traitement</t>
    </r>
    <r>
      <rPr>
        <b/>
        <vertAlign val="superscript"/>
        <sz val="14"/>
        <color rgb="FF000000"/>
        <rFont val="Calibri"/>
        <family val="2"/>
      </rPr>
      <t>1</t>
    </r>
    <r>
      <rPr>
        <b/>
        <sz val="14"/>
        <color rgb="FF000000"/>
        <rFont val="Calibri"/>
        <family val="2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</si>
  <si>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Calibri"/>
        <family val="2"/>
      </rPr>
      <t>2</t>
    </r>
  </si>
  <si>
    <t>Total Collecte TTC</t>
  </si>
  <si>
    <t>Total traitement TTC</t>
  </si>
  <si>
    <t>ARCHIVES</t>
  </si>
  <si>
    <t>Sous-poste 1 : déchets ménagers et bio-déchets</t>
  </si>
  <si>
    <t>Sous-poste 2 : bio-déchets</t>
  </si>
  <si>
    <t>Sous-poste 3 : déchets non dangereux</t>
  </si>
  <si>
    <t>Total Location TTC</t>
  </si>
  <si>
    <t>TOTAL Location € HT</t>
  </si>
  <si>
    <t>quantité mise en place</t>
  </si>
  <si>
    <t>Tonnage estimatif annuel (par tonnes)</t>
  </si>
  <si>
    <t>Benne fermée cadenassable 4 M3 à 5 M3</t>
  </si>
  <si>
    <t>Benne ouverte15 M3</t>
  </si>
  <si>
    <t>LOT 1 - POSTE 1 BA 115 ORANGE</t>
  </si>
  <si>
    <t>LOT 1 - POSTE 2 Site Geille</t>
  </si>
  <si>
    <t>LOT 1 DQE Global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</si>
  <si>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</si>
  <si>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>Tous les items doivent être renseignés, si aucun tarif n'est appliqué mettre un zéro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</si>
  <si>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</si>
  <si>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</si>
  <si>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</si>
  <si>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</si>
  <si>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</si>
  <si>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</si>
  <si>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</si>
  <si>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** Les tarifs de la taxe générale sur les activités polluantes (TGAP) sont relevés chaque année</t>
  </si>
  <si>
    <t xml:space="preserve">DQE - Détail quantitatif estimatif LOT 1 : Déchets ménagers/Biodéchets/Déchets non dangereux </t>
  </si>
  <si>
    <t xml:space="preserve">DQE - Détail quantitatif estimatif LOT 1 : Déchets ménagers/Biodéchets/Déchets non dangereux 
</t>
  </si>
  <si>
    <t xml:space="preserve"> Poste 1 - Site Base aérienne 115 ORANGE</t>
  </si>
  <si>
    <t>Poste 2 - Site GEILLE</t>
  </si>
  <si>
    <t>Boutilles en plastique</t>
  </si>
  <si>
    <t>Canettes</t>
  </si>
  <si>
    <t>1X mois</t>
  </si>
  <si>
    <t>1X quinzaine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</si>
</sst>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vertAlign val="superscript"/>
      <sz val="12"/>
      <color rgb="FFFF0000"/>
      <name val="Calibri"/>
      <family val="2"/>
    </font>
    <font>
      <i/>
      <sz val="11"/>
      <color rgb="FF000000"/>
      <name val="Marianne"/>
      <family val="3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i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vertAlign val="superscript"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b/>
      <i/>
      <u/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0" fillId="0" borderId="2" xfId="0" applyBorder="1"/>
    <xf numFmtId="0" fontId="6" fillId="0" borderId="2" xfId="0" applyFont="1" applyFill="1" applyBorder="1" applyAlignment="1">
      <alignment horizontal="center" vertical="center"/>
    </xf>
    <xf numFmtId="44" fontId="6" fillId="0" borderId="2" xfId="2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4" fontId="6" fillId="0" borderId="2" xfId="2" applyFont="1" applyBorder="1" applyAlignment="1">
      <alignment horizontal="center" vertical="center"/>
    </xf>
    <xf numFmtId="44" fontId="6" fillId="4" borderId="2" xfId="2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/>
    <xf numFmtId="44" fontId="11" fillId="5" borderId="2" xfId="2" applyFont="1" applyFill="1" applyBorder="1" applyAlignment="1">
      <alignment horizontal="center" vertical="center"/>
    </xf>
    <xf numFmtId="44" fontId="0" fillId="0" borderId="2" xfId="2" applyFont="1" applyBorder="1"/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3" fontId="0" fillId="0" borderId="0" xfId="0" applyNumberFormat="1"/>
    <xf numFmtId="44" fontId="0" fillId="0" borderId="0" xfId="0" applyNumberFormat="1"/>
    <xf numFmtId="43" fontId="0" fillId="6" borderId="2" xfId="1" applyFont="1" applyFill="1" applyBorder="1"/>
    <xf numFmtId="0" fontId="15" fillId="1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4" fontId="6" fillId="0" borderId="2" xfId="2" applyFont="1" applyFill="1" applyBorder="1" applyAlignment="1">
      <alignment vertical="center" wrapText="1"/>
    </xf>
    <xf numFmtId="44" fontId="6" fillId="0" borderId="5" xfId="2" applyFont="1" applyBorder="1" applyAlignment="1">
      <alignment horizontal="center" vertical="center"/>
    </xf>
    <xf numFmtId="44" fontId="6" fillId="5" borderId="2" xfId="2" applyFont="1" applyFill="1" applyBorder="1" applyAlignment="1">
      <alignment horizontal="center" vertical="center"/>
    </xf>
    <xf numFmtId="10" fontId="2" fillId="0" borderId="0" xfId="0" applyNumberFormat="1" applyFont="1" applyBorder="1" applyAlignment="1">
      <alignment horizontal="right" vertical="center"/>
    </xf>
    <xf numFmtId="0" fontId="7" fillId="12" borderId="2" xfId="0" applyFont="1" applyFill="1" applyBorder="1" applyAlignment="1">
      <alignment horizontal="center" vertical="center"/>
    </xf>
    <xf numFmtId="0" fontId="12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44" fontId="6" fillId="0" borderId="10" xfId="2" applyFont="1" applyBorder="1" applyAlignment="1">
      <alignment horizontal="center" vertical="center"/>
    </xf>
    <xf numFmtId="44" fontId="6" fillId="4" borderId="10" xfId="2" applyFont="1" applyFill="1" applyBorder="1" applyAlignment="1">
      <alignment horizontal="center" vertical="center" wrapText="1"/>
    </xf>
    <xf numFmtId="0" fontId="0" fillId="0" borderId="10" xfId="0" applyBorder="1"/>
    <xf numFmtId="0" fontId="6" fillId="0" borderId="10" xfId="0" applyFont="1" applyFill="1" applyBorder="1" applyAlignment="1">
      <alignment horizontal="center" vertical="center" wrapText="1"/>
    </xf>
    <xf numFmtId="44" fontId="6" fillId="0" borderId="10" xfId="2" applyFont="1" applyBorder="1" applyAlignment="1">
      <alignment horizontal="center" vertical="center" wrapText="1"/>
    </xf>
    <xf numFmtId="44" fontId="6" fillId="4" borderId="5" xfId="2" applyFont="1" applyFill="1" applyBorder="1" applyAlignment="1">
      <alignment horizontal="center" vertical="center"/>
    </xf>
    <xf numFmtId="44" fontId="6" fillId="4" borderId="5" xfId="2" applyFont="1" applyFill="1" applyBorder="1" applyAlignment="1">
      <alignment horizontal="center" vertical="center" wrapText="1"/>
    </xf>
    <xf numFmtId="0" fontId="0" fillId="0" borderId="5" xfId="0" applyBorder="1"/>
    <xf numFmtId="44" fontId="0" fillId="12" borderId="2" xfId="2" applyFont="1" applyFill="1" applyBorder="1"/>
    <xf numFmtId="44" fontId="6" fillId="12" borderId="2" xfId="2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/>
    </xf>
    <xf numFmtId="44" fontId="8" fillId="4" borderId="0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44" fontId="0" fillId="12" borderId="5" xfId="2" applyFont="1" applyFill="1" applyBorder="1"/>
    <xf numFmtId="0" fontId="6" fillId="5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9" fontId="2" fillId="0" borderId="2" xfId="3" applyFont="1" applyFill="1" applyBorder="1" applyAlignment="1">
      <alignment horizontal="center" vertical="center"/>
    </xf>
    <xf numFmtId="44" fontId="0" fillId="0" borderId="2" xfId="2" applyFont="1" applyFill="1" applyBorder="1"/>
    <xf numFmtId="44" fontId="0" fillId="13" borderId="2" xfId="0" applyNumberFormat="1" applyFill="1" applyBorder="1"/>
    <xf numFmtId="44" fontId="6" fillId="5" borderId="2" xfId="2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4" fillId="10" borderId="2" xfId="0" applyFont="1" applyFill="1" applyBorder="1" applyAlignment="1">
      <alignment vertical="center" wrapText="1"/>
    </xf>
    <xf numFmtId="0" fontId="25" fillId="10" borderId="2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center" vertical="center"/>
    </xf>
    <xf numFmtId="44" fontId="6" fillId="12" borderId="0" xfId="2" applyFont="1" applyFill="1" applyBorder="1" applyAlignment="1">
      <alignment horizontal="center" vertical="center" wrapText="1"/>
    </xf>
    <xf numFmtId="44" fontId="0" fillId="5" borderId="2" xfId="2" applyFont="1" applyFill="1" applyBorder="1"/>
    <xf numFmtId="44" fontId="6" fillId="5" borderId="2" xfId="2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0" fillId="7" borderId="11" xfId="0" applyFont="1" applyFill="1" applyBorder="1" applyAlignment="1">
      <alignment horizontal="center" vertical="center" wrapText="1"/>
    </xf>
    <xf numFmtId="0" fontId="20" fillId="7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5" fillId="10" borderId="4" xfId="0" applyFont="1" applyFill="1" applyBorder="1" applyAlignment="1">
      <alignment vertical="center" wrapText="1"/>
    </xf>
    <xf numFmtId="0" fontId="25" fillId="10" borderId="6" xfId="0" applyFont="1" applyFill="1" applyBorder="1" applyAlignment="1">
      <alignment vertical="center" wrapText="1"/>
    </xf>
    <xf numFmtId="0" fontId="25" fillId="10" borderId="7" xfId="0" applyFont="1" applyFill="1" applyBorder="1" applyAlignment="1">
      <alignment horizontal="left" vertical="center" wrapText="1"/>
    </xf>
    <xf numFmtId="0" fontId="25" fillId="10" borderId="10" xfId="0" applyFont="1" applyFill="1" applyBorder="1" applyAlignment="1">
      <alignment horizontal="left" vertical="center" wrapText="1"/>
    </xf>
    <xf numFmtId="0" fontId="25" fillId="1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L12" sqref="L12"/>
    </sheetView>
  </sheetViews>
  <sheetFormatPr baseColWidth="10" defaultRowHeight="15" x14ac:dyDescent="0.25"/>
  <cols>
    <col min="1" max="1" width="22.5703125" customWidth="1"/>
    <col min="2" max="2" width="14.42578125" customWidth="1"/>
    <col min="3" max="3" width="12.85546875" bestFit="1" customWidth="1"/>
    <col min="4" max="4" width="14.140625" customWidth="1"/>
    <col min="5" max="5" width="18" customWidth="1"/>
    <col min="6" max="6" width="14.28515625" bestFit="1" customWidth="1"/>
    <col min="7" max="7" width="12.140625" customWidth="1"/>
    <col min="8" max="8" width="12.85546875" bestFit="1" customWidth="1"/>
  </cols>
  <sheetData>
    <row r="1" spans="1:9" ht="37.5" customHeight="1" x14ac:dyDescent="0.25">
      <c r="A1" s="74" t="s">
        <v>39</v>
      </c>
      <c r="B1" s="75"/>
      <c r="C1" s="75"/>
      <c r="D1" s="75"/>
      <c r="E1" s="75"/>
      <c r="F1" s="75"/>
      <c r="G1" s="75"/>
      <c r="H1" s="75"/>
      <c r="I1" s="75"/>
    </row>
    <row r="2" spans="1:9" ht="15" customHeight="1" x14ac:dyDescent="0.25">
      <c r="A2" s="58"/>
      <c r="B2" s="73" t="s">
        <v>78</v>
      </c>
      <c r="C2" s="73"/>
      <c r="D2" s="73"/>
      <c r="E2" s="73"/>
      <c r="F2" s="73"/>
      <c r="G2" s="73"/>
      <c r="H2" s="23"/>
    </row>
    <row r="3" spans="1:9" ht="15" customHeight="1" x14ac:dyDescent="0.25">
      <c r="A3" s="6"/>
      <c r="B3" s="70" t="s">
        <v>40</v>
      </c>
      <c r="C3" s="71"/>
      <c r="D3" s="72"/>
      <c r="E3" s="70" t="s">
        <v>41</v>
      </c>
      <c r="F3" s="71"/>
      <c r="G3" s="72"/>
    </row>
    <row r="4" spans="1:9" ht="15" customHeight="1" x14ac:dyDescent="0.25">
      <c r="A4" s="6"/>
      <c r="B4" s="14" t="s">
        <v>31</v>
      </c>
      <c r="C4" s="14" t="s">
        <v>32</v>
      </c>
      <c r="D4" s="14" t="s">
        <v>33</v>
      </c>
      <c r="E4" s="14" t="s">
        <v>31</v>
      </c>
      <c r="F4" s="14" t="s">
        <v>32</v>
      </c>
      <c r="G4" s="14" t="s">
        <v>33</v>
      </c>
    </row>
    <row r="5" spans="1:9" ht="45" customHeight="1" x14ac:dyDescent="0.25">
      <c r="A5" s="20" t="s">
        <v>34</v>
      </c>
      <c r="B5" s="19">
        <f>'BA 115 LOT 1'!J7</f>
        <v>0</v>
      </c>
      <c r="C5" s="19">
        <f>'BA 115 LOT 1'!N7</f>
        <v>0</v>
      </c>
      <c r="D5" s="19">
        <f>'BA 115 LOT 1'!R7</f>
        <v>0</v>
      </c>
      <c r="E5" s="26">
        <f>0</f>
        <v>0</v>
      </c>
      <c r="F5" s="26">
        <v>0</v>
      </c>
      <c r="G5" s="26">
        <v>0</v>
      </c>
    </row>
    <row r="6" spans="1:9" ht="30" x14ac:dyDescent="0.25">
      <c r="A6" s="20" t="s">
        <v>35</v>
      </c>
      <c r="B6" s="19">
        <f>'BA 115 LOT 1'!J9</f>
        <v>0</v>
      </c>
      <c r="C6" s="19">
        <f>'BA 115 LOT 1'!N9</f>
        <v>0</v>
      </c>
      <c r="D6" s="19">
        <f>'BA 115 LOT 1'!R9</f>
        <v>0</v>
      </c>
      <c r="E6" s="26">
        <f>0</f>
        <v>0</v>
      </c>
      <c r="F6" s="26">
        <v>0</v>
      </c>
      <c r="G6" s="26">
        <v>0</v>
      </c>
    </row>
    <row r="7" spans="1:9" ht="30" x14ac:dyDescent="0.25">
      <c r="A7" s="20" t="s">
        <v>36</v>
      </c>
      <c r="B7" s="19">
        <f>SUM('BA 115 LOT 1'!J11:J18)</f>
        <v>0</v>
      </c>
      <c r="C7" s="19">
        <f>'BA 115 LOT 1'!N12+'BA 115 LOT 1'!N13</f>
        <v>0</v>
      </c>
      <c r="D7" s="19">
        <f>'BA 115 LOT 1'!R12+'BA 115 LOT 1'!R13</f>
        <v>0</v>
      </c>
      <c r="E7" s="60">
        <f>'BA 115 LOT 1'!J19</f>
        <v>0</v>
      </c>
      <c r="F7" s="19">
        <f>'BA 115 LOT 1'!N11+'BA 115 LOT 1'!N14+'BA 115 LOT 1'!N15+'BA 115 LOT 1'!N16+'BA 115 LOT 1'!N17+'BA 115 LOT 1'!N18+'BA 115 LOT 1'!N19</f>
        <v>0</v>
      </c>
      <c r="G7" s="19">
        <f>'BA 115 LOT 1'!R11+'BA 115 LOT 1'!R14+'BA 115 LOT 1'!R15+'BA 115 LOT 1'!R16+'BA 115 LOT 1'!R17+'BA 115 LOT 1'!R18+'BA 115 LOT 1'!R19</f>
        <v>0</v>
      </c>
    </row>
    <row r="8" spans="1:9" x14ac:dyDescent="0.25">
      <c r="A8" s="21" t="s">
        <v>37</v>
      </c>
      <c r="B8" s="19">
        <f>SUM(B5:B7)</f>
        <v>0</v>
      </c>
      <c r="C8" s="19">
        <f t="shared" ref="B8:G8" si="0">SUM(C5:C7)</f>
        <v>0</v>
      </c>
      <c r="D8" s="19">
        <f t="shared" si="0"/>
        <v>0</v>
      </c>
      <c r="E8" s="60">
        <f>SUM(E5:E7)</f>
        <v>0</v>
      </c>
      <c r="F8" s="19">
        <f>SUM(F5:F7)</f>
        <v>0</v>
      </c>
      <c r="G8" s="19">
        <f>SUM(G5:G7)</f>
        <v>0</v>
      </c>
      <c r="H8" s="24"/>
    </row>
    <row r="9" spans="1:9" x14ac:dyDescent="0.25">
      <c r="A9" s="15" t="s">
        <v>38</v>
      </c>
      <c r="B9" s="19">
        <f t="shared" ref="B9:G9" si="1">B8*1.2</f>
        <v>0</v>
      </c>
      <c r="C9" s="19">
        <f t="shared" si="1"/>
        <v>0</v>
      </c>
      <c r="D9" s="19">
        <f t="shared" si="1"/>
        <v>0</v>
      </c>
      <c r="E9" s="60">
        <f t="shared" si="1"/>
        <v>0</v>
      </c>
      <c r="F9" s="19">
        <f t="shared" si="1"/>
        <v>0</v>
      </c>
      <c r="G9" s="19">
        <f t="shared" si="1"/>
        <v>0</v>
      </c>
    </row>
    <row r="11" spans="1:9" ht="15" customHeight="1" x14ac:dyDescent="0.25">
      <c r="A11" s="58"/>
      <c r="B11" s="73" t="s">
        <v>79</v>
      </c>
      <c r="C11" s="73"/>
      <c r="D11" s="73"/>
      <c r="E11" s="73"/>
      <c r="F11" s="73"/>
      <c r="G11" s="73"/>
    </row>
    <row r="12" spans="1:9" ht="15" customHeight="1" x14ac:dyDescent="0.25">
      <c r="A12" s="6"/>
      <c r="B12" s="70" t="s">
        <v>40</v>
      </c>
      <c r="C12" s="71"/>
      <c r="D12" s="72"/>
      <c r="E12" s="70" t="s">
        <v>41</v>
      </c>
      <c r="F12" s="71"/>
      <c r="G12" s="72"/>
    </row>
    <row r="13" spans="1:9" x14ac:dyDescent="0.25">
      <c r="A13" s="6"/>
      <c r="B13" s="30" t="s">
        <v>31</v>
      </c>
      <c r="C13" s="30" t="s">
        <v>32</v>
      </c>
      <c r="D13" s="30" t="s">
        <v>33</v>
      </c>
      <c r="E13" s="30" t="s">
        <v>31</v>
      </c>
      <c r="F13" s="30" t="s">
        <v>32</v>
      </c>
      <c r="G13" s="30" t="s">
        <v>33</v>
      </c>
    </row>
    <row r="14" spans="1:9" ht="45" customHeight="1" x14ac:dyDescent="0.25">
      <c r="A14" s="20" t="s">
        <v>34</v>
      </c>
      <c r="B14" s="19">
        <f>'GEILLE LOT 1'!J7</f>
        <v>0</v>
      </c>
      <c r="C14" s="19">
        <f>'GEILLE LOT 1'!N7</f>
        <v>0</v>
      </c>
      <c r="D14" s="19">
        <f>'GEILLE LOT 1'!R7</f>
        <v>0</v>
      </c>
      <c r="E14" s="26">
        <f>0</f>
        <v>0</v>
      </c>
      <c r="F14" s="26">
        <v>0</v>
      </c>
      <c r="G14" s="26">
        <v>0</v>
      </c>
    </row>
    <row r="15" spans="1:9" ht="30" x14ac:dyDescent="0.25">
      <c r="A15" s="20" t="s">
        <v>35</v>
      </c>
      <c r="B15" s="19">
        <f>'GEILLE LOT 1'!J9</f>
        <v>0</v>
      </c>
      <c r="C15" s="19">
        <f>'GEILLE LOT 1'!N9</f>
        <v>0</v>
      </c>
      <c r="D15" s="19">
        <f>'GEILLE LOT 1'!R9</f>
        <v>0</v>
      </c>
      <c r="E15" s="26">
        <f>0</f>
        <v>0</v>
      </c>
      <c r="F15" s="26">
        <v>0</v>
      </c>
      <c r="G15" s="26">
        <v>0</v>
      </c>
    </row>
    <row r="16" spans="1:9" ht="30" x14ac:dyDescent="0.25">
      <c r="A16" s="20" t="s">
        <v>36</v>
      </c>
      <c r="B16" s="19">
        <f>'GEILLE LOT 1'!J11+'GEILLE LOT 1'!J12+'GEILLE LOT 1'!J13+'GEILLE LOT 1'!J14+'GEILLE LOT 1'!J15+'GEILLE LOT 1'!J16+'GEILLE LOT 1'!J17</f>
        <v>0</v>
      </c>
      <c r="C16" s="19">
        <f>'GEILLE LOT 1'!N11+'GEILLE LOT 1'!N12+'GEILLE LOT 1'!N13+'GEILLE LOT 1'!N14+'GEILLE LOT 1'!N15</f>
        <v>0</v>
      </c>
      <c r="D16" s="19">
        <f>'GEILLE LOT 1'!R11+'GEILLE LOT 1'!R12+'GEILLE LOT 1'!R13+'GEILLE LOT 1'!R14+'GEILLE LOT 1'!R15</f>
        <v>0</v>
      </c>
      <c r="E16" s="60">
        <f>'GEILLE LOT 1'!J18</f>
        <v>0</v>
      </c>
      <c r="F16" s="19">
        <f>'GEILLE LOT 1'!N16+'GEILLE LOT 1'!N17+'GEILLE LOT 1'!N18</f>
        <v>0</v>
      </c>
      <c r="G16" s="19">
        <f>'GEILLE LOT 1'!R16+'GEILLE LOT 1'!R17+'GEILLE LOT 1'!R18</f>
        <v>0</v>
      </c>
    </row>
    <row r="17" spans="1:8" x14ac:dyDescent="0.25">
      <c r="A17" s="21" t="s">
        <v>37</v>
      </c>
      <c r="B17" s="19">
        <f t="shared" ref="B17:G17" si="2">SUM(B14:B16)</f>
        <v>0</v>
      </c>
      <c r="C17" s="19">
        <f t="shared" si="2"/>
        <v>0</v>
      </c>
      <c r="D17" s="19">
        <f t="shared" si="2"/>
        <v>0</v>
      </c>
      <c r="E17" s="60">
        <f t="shared" si="2"/>
        <v>0</v>
      </c>
      <c r="F17" s="19">
        <f>SUM(F14:F16)</f>
        <v>0</v>
      </c>
      <c r="G17" s="19">
        <f t="shared" si="2"/>
        <v>0</v>
      </c>
    </row>
    <row r="18" spans="1:8" x14ac:dyDescent="0.25">
      <c r="A18" s="15" t="s">
        <v>38</v>
      </c>
      <c r="B18" s="19">
        <f t="shared" ref="B18:G18" si="3">B17*1.2</f>
        <v>0</v>
      </c>
      <c r="C18" s="19">
        <f>C17*1.2</f>
        <v>0</v>
      </c>
      <c r="D18" s="19">
        <f t="shared" si="3"/>
        <v>0</v>
      </c>
      <c r="E18" s="60">
        <f t="shared" si="3"/>
        <v>0</v>
      </c>
      <c r="F18" s="19">
        <f t="shared" si="3"/>
        <v>0</v>
      </c>
      <c r="G18" s="19">
        <f t="shared" si="3"/>
        <v>0</v>
      </c>
    </row>
    <row r="21" spans="1:8" ht="15" customHeight="1" x14ac:dyDescent="0.25">
      <c r="A21" s="58"/>
      <c r="B21" s="73" t="s">
        <v>80</v>
      </c>
      <c r="C21" s="73"/>
      <c r="D21" s="73"/>
      <c r="E21" s="73"/>
      <c r="F21" s="73"/>
      <c r="G21" s="73"/>
    </row>
    <row r="22" spans="1:8" ht="15" customHeight="1" x14ac:dyDescent="0.25">
      <c r="A22" s="6"/>
      <c r="B22" s="70" t="s">
        <v>40</v>
      </c>
      <c r="C22" s="71"/>
      <c r="D22" s="72"/>
      <c r="E22" s="70" t="s">
        <v>41</v>
      </c>
      <c r="F22" s="71"/>
      <c r="G22" s="72"/>
    </row>
    <row r="23" spans="1:8" x14ac:dyDescent="0.25">
      <c r="A23" s="6"/>
      <c r="B23" s="30" t="s">
        <v>31</v>
      </c>
      <c r="C23" s="30" t="s">
        <v>32</v>
      </c>
      <c r="D23" s="30" t="s">
        <v>33</v>
      </c>
      <c r="E23" s="30" t="s">
        <v>31</v>
      </c>
      <c r="F23" s="30" t="s">
        <v>32</v>
      </c>
      <c r="G23" s="30" t="s">
        <v>33</v>
      </c>
    </row>
    <row r="24" spans="1:8" ht="30" x14ac:dyDescent="0.25">
      <c r="A24" s="20" t="s">
        <v>34</v>
      </c>
      <c r="B24" s="19">
        <f>B14+B5</f>
        <v>0</v>
      </c>
      <c r="C24" s="19">
        <f>C14+C5</f>
        <v>0</v>
      </c>
      <c r="D24" s="19">
        <f>D14+D5</f>
        <v>0</v>
      </c>
      <c r="E24" s="26">
        <f>0</f>
        <v>0</v>
      </c>
      <c r="F24" s="26">
        <v>0</v>
      </c>
      <c r="G24" s="26">
        <v>0</v>
      </c>
    </row>
    <row r="25" spans="1:8" ht="30" x14ac:dyDescent="0.25">
      <c r="A25" s="20" t="s">
        <v>35</v>
      </c>
      <c r="B25" s="19">
        <f t="shared" ref="B25:C26" si="4">B15+B6</f>
        <v>0</v>
      </c>
      <c r="C25" s="19">
        <f>C15+C6</f>
        <v>0</v>
      </c>
      <c r="D25" s="19">
        <f>D15+D6</f>
        <v>0</v>
      </c>
      <c r="E25" s="26">
        <f>0</f>
        <v>0</v>
      </c>
      <c r="F25" s="26">
        <v>0</v>
      </c>
      <c r="G25" s="26">
        <v>0</v>
      </c>
    </row>
    <row r="26" spans="1:8" ht="30" x14ac:dyDescent="0.25">
      <c r="A26" s="20" t="s">
        <v>36</v>
      </c>
      <c r="B26" s="19">
        <f t="shared" si="4"/>
        <v>0</v>
      </c>
      <c r="C26" s="19">
        <f t="shared" si="4"/>
        <v>0</v>
      </c>
      <c r="D26" s="19">
        <f>D16+D7</f>
        <v>0</v>
      </c>
      <c r="E26" s="19">
        <f>E16+E7</f>
        <v>0</v>
      </c>
      <c r="F26" s="19">
        <f>F16+F7</f>
        <v>0</v>
      </c>
      <c r="G26" s="19">
        <f>G16+G7</f>
        <v>0</v>
      </c>
    </row>
    <row r="27" spans="1:8" x14ac:dyDescent="0.25">
      <c r="A27" s="21" t="s">
        <v>37</v>
      </c>
      <c r="B27" s="19">
        <f t="shared" ref="B27:G27" si="5">SUM(B24:B26)</f>
        <v>0</v>
      </c>
      <c r="C27" s="19">
        <f t="shared" si="5"/>
        <v>0</v>
      </c>
      <c r="D27" s="19">
        <f t="shared" si="5"/>
        <v>0</v>
      </c>
      <c r="E27" s="60">
        <f t="shared" si="5"/>
        <v>0</v>
      </c>
      <c r="F27" s="19">
        <f t="shared" si="5"/>
        <v>0</v>
      </c>
      <c r="G27" s="19">
        <f t="shared" si="5"/>
        <v>0</v>
      </c>
      <c r="H27" s="61">
        <f>SUM(B27:G27)</f>
        <v>0</v>
      </c>
    </row>
    <row r="28" spans="1:8" x14ac:dyDescent="0.25">
      <c r="A28" s="15" t="s">
        <v>38</v>
      </c>
      <c r="B28" s="19">
        <f t="shared" ref="B28:G28" si="6">B27*1.2</f>
        <v>0</v>
      </c>
      <c r="C28" s="19">
        <f t="shared" si="6"/>
        <v>0</v>
      </c>
      <c r="D28" s="19">
        <f t="shared" si="6"/>
        <v>0</v>
      </c>
      <c r="E28" s="60">
        <f t="shared" si="6"/>
        <v>0</v>
      </c>
      <c r="F28" s="19">
        <f t="shared" si="6"/>
        <v>0</v>
      </c>
      <c r="G28" s="19">
        <f t="shared" si="6"/>
        <v>0</v>
      </c>
      <c r="H28" s="61">
        <f>SUM(B28:G28)</f>
        <v>0</v>
      </c>
    </row>
    <row r="32" spans="1:8" x14ac:dyDescent="0.25">
      <c r="A32" s="22" t="s">
        <v>23</v>
      </c>
      <c r="B32" s="59">
        <v>0.2</v>
      </c>
    </row>
  </sheetData>
  <mergeCells count="10">
    <mergeCell ref="A1:I1"/>
    <mergeCell ref="B3:D3"/>
    <mergeCell ref="E3:G3"/>
    <mergeCell ref="B2:G2"/>
    <mergeCell ref="B21:G21"/>
    <mergeCell ref="B22:D22"/>
    <mergeCell ref="E22:G22"/>
    <mergeCell ref="B11:G11"/>
    <mergeCell ref="B12:D12"/>
    <mergeCell ref="E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="80" zoomScaleNormal="80" workbookViewId="0">
      <selection activeCell="N14" sqref="N14"/>
    </sheetView>
  </sheetViews>
  <sheetFormatPr baseColWidth="10" defaultRowHeight="15" x14ac:dyDescent="0.25"/>
  <cols>
    <col min="1" max="2" width="14.5703125" customWidth="1"/>
    <col min="3" max="3" width="21" customWidth="1"/>
    <col min="4" max="4" width="20.28515625" bestFit="1" customWidth="1"/>
    <col min="5" max="6" width="20.28515625" customWidth="1"/>
    <col min="7" max="7" width="21.7109375" customWidth="1"/>
    <col min="8" max="8" width="29.28515625" customWidth="1"/>
    <col min="9" max="9" width="24.7109375" customWidth="1"/>
    <col min="10" max="11" width="17.5703125" customWidth="1"/>
    <col min="12" max="12" width="38.85546875" customWidth="1"/>
    <col min="13" max="13" width="39.5703125" customWidth="1"/>
    <col min="14" max="14" width="20.28515625" customWidth="1"/>
    <col min="15" max="15" width="16.85546875" customWidth="1"/>
    <col min="16" max="16" width="14.140625" customWidth="1"/>
    <col min="17" max="17" width="19.7109375" bestFit="1" customWidth="1"/>
    <col min="18" max="18" width="27.7109375" bestFit="1" customWidth="1"/>
    <col min="19" max="19" width="12.85546875" bestFit="1" customWidth="1"/>
    <col min="20" max="20" width="15.28515625" customWidth="1"/>
    <col min="21" max="21" width="16.85546875" customWidth="1"/>
  </cols>
  <sheetData>
    <row r="1" spans="1:21" ht="24.95" customHeight="1" x14ac:dyDescent="0.45">
      <c r="A1" s="76" t="s">
        <v>92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24.95" customHeight="1" x14ac:dyDescent="0.45">
      <c r="A2" s="76" t="s">
        <v>93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" x14ac:dyDescent="0.35">
      <c r="A3" s="77" t="s">
        <v>82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</row>
    <row r="5" spans="1:21" ht="85.5" customHeight="1" x14ac:dyDescent="0.25">
      <c r="A5" s="1" t="s">
        <v>0</v>
      </c>
      <c r="B5" s="1" t="s">
        <v>75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74</v>
      </c>
      <c r="H5" s="2" t="s">
        <v>47</v>
      </c>
      <c r="I5" s="2" t="s">
        <v>48</v>
      </c>
      <c r="J5" s="2" t="s">
        <v>49</v>
      </c>
      <c r="K5" s="2" t="s">
        <v>1</v>
      </c>
      <c r="L5" s="2" t="s">
        <v>50</v>
      </c>
      <c r="M5" s="2" t="s">
        <v>51</v>
      </c>
      <c r="N5" s="2" t="s">
        <v>52</v>
      </c>
      <c r="O5" s="2" t="s">
        <v>53</v>
      </c>
      <c r="P5" s="2" t="s">
        <v>54</v>
      </c>
      <c r="Q5" s="2" t="s">
        <v>55</v>
      </c>
      <c r="R5" s="2" t="s">
        <v>56</v>
      </c>
      <c r="S5" s="2" t="s">
        <v>57</v>
      </c>
      <c r="T5" s="27" t="s">
        <v>58</v>
      </c>
      <c r="U5" s="27" t="s">
        <v>59</v>
      </c>
    </row>
    <row r="6" spans="1:21" ht="27" customHeight="1" x14ac:dyDescent="0.25">
      <c r="A6" s="84" t="s">
        <v>69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ht="30" customHeight="1" x14ac:dyDescent="0.25">
      <c r="A7" s="4" t="s">
        <v>2</v>
      </c>
      <c r="B7" s="4">
        <v>143</v>
      </c>
      <c r="C7" s="4" t="s">
        <v>3</v>
      </c>
      <c r="D7" s="4"/>
      <c r="E7" s="4"/>
      <c r="F7" s="4">
        <v>72</v>
      </c>
      <c r="G7" s="7">
        <v>72</v>
      </c>
      <c r="H7" s="8"/>
      <c r="I7" s="8">
        <f>H7*G7</f>
        <v>0</v>
      </c>
      <c r="J7" s="8">
        <f>I7*12</f>
        <v>0</v>
      </c>
      <c r="K7" s="4" t="s">
        <v>4</v>
      </c>
      <c r="L7" s="4">
        <v>104</v>
      </c>
      <c r="M7" s="8"/>
      <c r="N7" s="8">
        <f>M7*L7</f>
        <v>0</v>
      </c>
      <c r="O7" s="19"/>
      <c r="P7" s="19"/>
      <c r="Q7" s="19"/>
      <c r="R7" s="19">
        <f>(O7*B7)+(P7*B7)-(Q7*B7)</f>
        <v>0</v>
      </c>
      <c r="S7" s="6"/>
      <c r="T7" s="6"/>
      <c r="U7" s="6"/>
    </row>
    <row r="8" spans="1:21" ht="21" customHeight="1" x14ac:dyDescent="0.25">
      <c r="A8" s="84" t="s">
        <v>70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1" ht="30" customHeight="1" x14ac:dyDescent="0.25">
      <c r="A9" s="4" t="s">
        <v>5</v>
      </c>
      <c r="B9" s="4">
        <v>12</v>
      </c>
      <c r="C9" s="4" t="s">
        <v>6</v>
      </c>
      <c r="D9" s="4"/>
      <c r="E9" s="4"/>
      <c r="F9" s="4">
        <v>8</v>
      </c>
      <c r="G9" s="4">
        <v>8</v>
      </c>
      <c r="H9" s="8"/>
      <c r="I9" s="8">
        <f>H9*G9</f>
        <v>0</v>
      </c>
      <c r="J9" s="8">
        <f>I9*12</f>
        <v>0</v>
      </c>
      <c r="K9" s="4" t="s">
        <v>7</v>
      </c>
      <c r="L9" s="4">
        <v>52</v>
      </c>
      <c r="M9" s="8"/>
      <c r="N9" s="8">
        <f>M9*L9</f>
        <v>0</v>
      </c>
      <c r="O9" s="19"/>
      <c r="P9" s="19"/>
      <c r="Q9" s="19"/>
      <c r="R9" s="19">
        <f>(O9*B9)+(P9*B9)-(Q9*B9)</f>
        <v>0</v>
      </c>
      <c r="S9" s="6"/>
      <c r="T9" s="6"/>
      <c r="U9" s="6"/>
    </row>
    <row r="10" spans="1:21" ht="23.25" customHeight="1" x14ac:dyDescent="0.25">
      <c r="A10" s="86" t="s">
        <v>71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</row>
    <row r="11" spans="1:21" ht="30" customHeight="1" x14ac:dyDescent="0.25">
      <c r="A11" s="4" t="s">
        <v>8</v>
      </c>
      <c r="B11" s="4">
        <v>1.5</v>
      </c>
      <c r="C11" s="4" t="s">
        <v>9</v>
      </c>
      <c r="D11" s="4"/>
      <c r="E11" s="4"/>
      <c r="F11" s="4">
        <v>4</v>
      </c>
      <c r="G11" s="4">
        <v>4</v>
      </c>
      <c r="H11" s="8"/>
      <c r="I11" s="8">
        <f t="shared" ref="I11:I19" si="0">H11*G11</f>
        <v>0</v>
      </c>
      <c r="J11" s="8">
        <f t="shared" ref="J11:J19" si="1">I11*12</f>
        <v>0</v>
      </c>
      <c r="K11" s="9" t="s">
        <v>10</v>
      </c>
      <c r="L11" s="9">
        <v>2</v>
      </c>
      <c r="M11" s="18"/>
      <c r="N11" s="33">
        <f t="shared" ref="N11:N19" si="2">M11*L11</f>
        <v>0</v>
      </c>
      <c r="O11" s="68"/>
      <c r="P11" s="68"/>
      <c r="Q11" s="68"/>
      <c r="R11" s="68">
        <f t="shared" ref="R11:R19" si="3">(O11*B11)+(P11*B11)-(Q11*B11)</f>
        <v>0</v>
      </c>
      <c r="S11" s="6"/>
      <c r="T11" s="6"/>
      <c r="U11" s="6"/>
    </row>
    <row r="12" spans="1:21" ht="30" customHeight="1" x14ac:dyDescent="0.25">
      <c r="A12" s="4" t="s">
        <v>11</v>
      </c>
      <c r="B12" s="4">
        <v>11</v>
      </c>
      <c r="C12" s="4" t="s">
        <v>12</v>
      </c>
      <c r="D12" s="4"/>
      <c r="E12" s="4"/>
      <c r="F12" s="4">
        <v>32</v>
      </c>
      <c r="G12" s="4">
        <v>32</v>
      </c>
      <c r="H12" s="8"/>
      <c r="I12" s="8">
        <f t="shared" si="0"/>
        <v>0</v>
      </c>
      <c r="J12" s="8">
        <f t="shared" si="1"/>
        <v>0</v>
      </c>
      <c r="K12" s="4" t="s">
        <v>7</v>
      </c>
      <c r="L12" s="4">
        <v>52</v>
      </c>
      <c r="M12" s="8"/>
      <c r="N12" s="8">
        <f t="shared" si="2"/>
        <v>0</v>
      </c>
      <c r="O12" s="19"/>
      <c r="P12" s="19"/>
      <c r="Q12" s="19"/>
      <c r="R12" s="19">
        <f t="shared" si="3"/>
        <v>0</v>
      </c>
      <c r="S12" s="6"/>
      <c r="T12" s="6"/>
      <c r="U12" s="6"/>
    </row>
    <row r="13" spans="1:21" ht="30" customHeight="1" x14ac:dyDescent="0.25">
      <c r="A13" s="4" t="s">
        <v>13</v>
      </c>
      <c r="B13" s="4">
        <v>15</v>
      </c>
      <c r="C13" s="54" t="s">
        <v>29</v>
      </c>
      <c r="D13" s="83"/>
      <c r="E13" s="4"/>
      <c r="F13" s="4">
        <v>1</v>
      </c>
      <c r="G13" s="7">
        <v>1</v>
      </c>
      <c r="H13" s="8"/>
      <c r="I13" s="8">
        <f t="shared" si="0"/>
        <v>0</v>
      </c>
      <c r="J13" s="8">
        <f t="shared" si="1"/>
        <v>0</v>
      </c>
      <c r="K13" s="3" t="s">
        <v>98</v>
      </c>
      <c r="L13" s="3">
        <v>26</v>
      </c>
      <c r="M13" s="8"/>
      <c r="N13" s="8">
        <f t="shared" si="2"/>
        <v>0</v>
      </c>
      <c r="O13" s="19"/>
      <c r="P13" s="31"/>
      <c r="Q13" s="31"/>
      <c r="R13" s="19">
        <f t="shared" si="3"/>
        <v>0</v>
      </c>
      <c r="S13" s="6"/>
      <c r="T13" s="6"/>
      <c r="U13" s="6"/>
    </row>
    <row r="14" spans="1:21" ht="30" customHeight="1" x14ac:dyDescent="0.25">
      <c r="A14" s="4" t="s">
        <v>13</v>
      </c>
      <c r="B14" s="4">
        <v>5</v>
      </c>
      <c r="C14" s="54" t="s">
        <v>29</v>
      </c>
      <c r="D14" s="83"/>
      <c r="E14" s="4"/>
      <c r="F14" s="4">
        <v>2</v>
      </c>
      <c r="G14" s="7">
        <v>2</v>
      </c>
      <c r="H14" s="8"/>
      <c r="I14" s="8">
        <f t="shared" si="0"/>
        <v>0</v>
      </c>
      <c r="J14" s="8">
        <f t="shared" si="1"/>
        <v>0</v>
      </c>
      <c r="K14" s="9" t="s">
        <v>10</v>
      </c>
      <c r="L14" s="9">
        <v>30</v>
      </c>
      <c r="M14" s="18"/>
      <c r="N14" s="33">
        <f t="shared" si="2"/>
        <v>0</v>
      </c>
      <c r="O14" s="68"/>
      <c r="P14" s="69"/>
      <c r="Q14" s="69"/>
      <c r="R14" s="68">
        <f t="shared" si="3"/>
        <v>0</v>
      </c>
      <c r="S14" s="6"/>
      <c r="T14" s="6"/>
      <c r="U14" s="6"/>
    </row>
    <row r="15" spans="1:21" ht="30" customHeight="1" x14ac:dyDescent="0.25">
      <c r="A15" s="4" t="s">
        <v>14</v>
      </c>
      <c r="B15" s="4">
        <v>25</v>
      </c>
      <c r="C15" s="4" t="s">
        <v>15</v>
      </c>
      <c r="D15" s="4"/>
      <c r="E15" s="4"/>
      <c r="F15" s="4">
        <v>1</v>
      </c>
      <c r="G15" s="4">
        <v>1</v>
      </c>
      <c r="H15" s="8"/>
      <c r="I15" s="8">
        <f t="shared" si="0"/>
        <v>0</v>
      </c>
      <c r="J15" s="8">
        <f t="shared" si="1"/>
        <v>0</v>
      </c>
      <c r="K15" s="9" t="s">
        <v>10</v>
      </c>
      <c r="L15" s="9">
        <v>20</v>
      </c>
      <c r="M15" s="18"/>
      <c r="N15" s="33">
        <f t="shared" si="2"/>
        <v>0</v>
      </c>
      <c r="O15" s="68"/>
      <c r="P15" s="68"/>
      <c r="Q15" s="68"/>
      <c r="R15" s="68">
        <f t="shared" si="3"/>
        <v>0</v>
      </c>
      <c r="S15" s="6"/>
      <c r="T15" s="6"/>
      <c r="U15" s="6"/>
    </row>
    <row r="16" spans="1:21" ht="30" customHeight="1" x14ac:dyDescent="0.25">
      <c r="A16" s="4" t="s">
        <v>16</v>
      </c>
      <c r="B16" s="4">
        <v>30</v>
      </c>
      <c r="C16" s="4" t="s">
        <v>15</v>
      </c>
      <c r="D16" s="4"/>
      <c r="E16" s="4"/>
      <c r="F16" s="4">
        <v>1</v>
      </c>
      <c r="G16" s="4">
        <v>1</v>
      </c>
      <c r="H16" s="8"/>
      <c r="I16" s="8">
        <f t="shared" si="0"/>
        <v>0</v>
      </c>
      <c r="J16" s="8">
        <f t="shared" si="1"/>
        <v>0</v>
      </c>
      <c r="K16" s="9" t="s">
        <v>10</v>
      </c>
      <c r="L16" s="9">
        <v>15</v>
      </c>
      <c r="M16" s="18"/>
      <c r="N16" s="33">
        <f t="shared" si="2"/>
        <v>0</v>
      </c>
      <c r="O16" s="68"/>
      <c r="P16" s="68"/>
      <c r="Q16" s="68"/>
      <c r="R16" s="68">
        <f t="shared" si="3"/>
        <v>0</v>
      </c>
      <c r="S16" s="6"/>
      <c r="T16" s="6"/>
      <c r="U16" s="6"/>
    </row>
    <row r="17" spans="1:21" ht="30" customHeight="1" x14ac:dyDescent="0.25">
      <c r="A17" s="4" t="s">
        <v>19</v>
      </c>
      <c r="B17" s="4">
        <v>15</v>
      </c>
      <c r="C17" s="4" t="s">
        <v>20</v>
      </c>
      <c r="D17" s="4"/>
      <c r="E17" s="4"/>
      <c r="F17" s="4">
        <v>1</v>
      </c>
      <c r="G17" s="4">
        <v>1</v>
      </c>
      <c r="H17" s="8"/>
      <c r="I17" s="8">
        <f t="shared" si="0"/>
        <v>0</v>
      </c>
      <c r="J17" s="8">
        <f t="shared" si="1"/>
        <v>0</v>
      </c>
      <c r="K17" s="9" t="s">
        <v>10</v>
      </c>
      <c r="L17" s="9">
        <v>21</v>
      </c>
      <c r="M17" s="18"/>
      <c r="N17" s="33">
        <f t="shared" si="2"/>
        <v>0</v>
      </c>
      <c r="O17" s="68"/>
      <c r="P17" s="68"/>
      <c r="Q17" s="68"/>
      <c r="R17" s="68">
        <f>(O17*B17)+(P17*B17)-(Q17*B17)</f>
        <v>0</v>
      </c>
      <c r="S17" s="6"/>
      <c r="T17" s="6"/>
      <c r="U17" s="6"/>
    </row>
    <row r="18" spans="1:21" ht="30" customHeight="1" x14ac:dyDescent="0.25">
      <c r="A18" s="4" t="s">
        <v>17</v>
      </c>
      <c r="B18" s="4">
        <v>10</v>
      </c>
      <c r="C18" s="4" t="s">
        <v>18</v>
      </c>
      <c r="D18" s="4"/>
      <c r="E18" s="4"/>
      <c r="F18" s="4">
        <v>1</v>
      </c>
      <c r="G18" s="4">
        <v>1</v>
      </c>
      <c r="H18" s="8"/>
      <c r="I18" s="8">
        <f t="shared" si="0"/>
        <v>0</v>
      </c>
      <c r="J18" s="8">
        <f t="shared" si="1"/>
        <v>0</v>
      </c>
      <c r="K18" s="9" t="s">
        <v>10</v>
      </c>
      <c r="L18" s="9">
        <v>2</v>
      </c>
      <c r="M18" s="18"/>
      <c r="N18" s="33">
        <f t="shared" si="2"/>
        <v>0</v>
      </c>
      <c r="O18" s="68"/>
      <c r="P18" s="68"/>
      <c r="Q18" s="68"/>
      <c r="R18" s="68">
        <f t="shared" si="3"/>
        <v>0</v>
      </c>
      <c r="S18" s="6"/>
      <c r="T18" s="6"/>
      <c r="U18" s="6"/>
    </row>
    <row r="19" spans="1:21" ht="30" customHeight="1" x14ac:dyDescent="0.25">
      <c r="A19" s="4" t="s">
        <v>21</v>
      </c>
      <c r="B19" s="4">
        <v>3</v>
      </c>
      <c r="C19" s="4" t="s">
        <v>22</v>
      </c>
      <c r="D19" s="4"/>
      <c r="E19" s="4"/>
      <c r="F19" s="55">
        <v>1</v>
      </c>
      <c r="G19" s="55">
        <v>1</v>
      </c>
      <c r="H19" s="33"/>
      <c r="I19" s="33">
        <f t="shared" si="0"/>
        <v>0</v>
      </c>
      <c r="J19" s="33">
        <f t="shared" si="1"/>
        <v>0</v>
      </c>
      <c r="K19" s="9" t="s">
        <v>10</v>
      </c>
      <c r="L19" s="9">
        <v>1</v>
      </c>
      <c r="M19" s="18"/>
      <c r="N19" s="33">
        <f t="shared" si="2"/>
        <v>0</v>
      </c>
      <c r="O19" s="68"/>
      <c r="P19" s="68"/>
      <c r="Q19" s="68"/>
      <c r="R19" s="68">
        <f t="shared" si="3"/>
        <v>0</v>
      </c>
      <c r="S19" s="6"/>
      <c r="T19" s="6"/>
      <c r="U19" s="6"/>
    </row>
    <row r="20" spans="1:21" x14ac:dyDescent="0.25">
      <c r="I20" s="52" t="s">
        <v>73</v>
      </c>
      <c r="J20" s="56">
        <f>SUM(J11:J19,J9,J7)</f>
        <v>0</v>
      </c>
      <c r="M20" s="52" t="s">
        <v>60</v>
      </c>
      <c r="N20" s="56">
        <f>SUM(N11:N19,N9,N7)</f>
        <v>0</v>
      </c>
      <c r="Q20" s="52" t="s">
        <v>61</v>
      </c>
      <c r="R20" s="56">
        <f>SUM(R11:R19,R9,R7)</f>
        <v>0</v>
      </c>
      <c r="S20" s="25"/>
    </row>
    <row r="21" spans="1:21" ht="15.75" x14ac:dyDescent="0.25">
      <c r="F21" s="34"/>
      <c r="I21" s="16"/>
      <c r="J21" s="53"/>
    </row>
    <row r="22" spans="1:21" ht="15" customHeight="1" x14ac:dyDescent="0.25">
      <c r="A22" s="13" t="s">
        <v>24</v>
      </c>
      <c r="I22" s="35" t="s">
        <v>72</v>
      </c>
      <c r="J22" s="51">
        <f>J20*1.2</f>
        <v>0</v>
      </c>
      <c r="M22" s="35" t="s">
        <v>66</v>
      </c>
      <c r="N22" s="51">
        <f>N20*1.2</f>
        <v>0</v>
      </c>
      <c r="Q22" s="35" t="s">
        <v>67</v>
      </c>
      <c r="R22" s="51">
        <f>R20*1.2</f>
        <v>0</v>
      </c>
    </row>
    <row r="23" spans="1:21" ht="15" customHeight="1" x14ac:dyDescent="0.25">
      <c r="A23" s="13" t="s">
        <v>90</v>
      </c>
      <c r="M23" s="66"/>
      <c r="N23" s="67"/>
      <c r="Q23" s="66"/>
      <c r="R23" s="67"/>
    </row>
    <row r="24" spans="1:21" ht="15" customHeight="1" x14ac:dyDescent="0.25">
      <c r="A24" s="13" t="s">
        <v>81</v>
      </c>
    </row>
    <row r="25" spans="1:21" x14ac:dyDescent="0.25">
      <c r="J25" s="22" t="s">
        <v>23</v>
      </c>
      <c r="K25" s="28">
        <v>0.2</v>
      </c>
    </row>
    <row r="26" spans="1:21" ht="15.75" x14ac:dyDescent="0.25">
      <c r="A26" s="9"/>
      <c r="B26" s="17" t="s">
        <v>30</v>
      </c>
      <c r="D26" s="5"/>
      <c r="E26" s="5"/>
      <c r="F26" s="5"/>
      <c r="G26" s="5"/>
    </row>
    <row r="27" spans="1:21" ht="15.75" customHeight="1" x14ac:dyDescent="0.25">
      <c r="B27" s="36"/>
      <c r="C27" s="36"/>
      <c r="D27" s="36"/>
      <c r="E27" s="36"/>
      <c r="F27" s="36"/>
      <c r="G27" s="36"/>
    </row>
    <row r="28" spans="1:21" ht="51.75" customHeight="1" x14ac:dyDescent="0.25">
      <c r="A28" s="64" t="s">
        <v>83</v>
      </c>
      <c r="B28" s="78" t="s">
        <v>84</v>
      </c>
      <c r="C28" s="79"/>
    </row>
    <row r="29" spans="1:21" ht="15.75" x14ac:dyDescent="0.25">
      <c r="A29" s="80" t="s">
        <v>85</v>
      </c>
      <c r="B29" s="65">
        <v>1</v>
      </c>
      <c r="C29" s="65" t="s">
        <v>86</v>
      </c>
    </row>
    <row r="30" spans="1:21" ht="15.75" x14ac:dyDescent="0.25">
      <c r="A30" s="81"/>
      <c r="B30" s="65">
        <v>2</v>
      </c>
      <c r="C30" s="65" t="s">
        <v>87</v>
      </c>
    </row>
    <row r="31" spans="1:21" ht="15.75" x14ac:dyDescent="0.25">
      <c r="A31" s="81"/>
      <c r="B31" s="65">
        <v>3</v>
      </c>
      <c r="C31" s="65" t="s">
        <v>88</v>
      </c>
    </row>
    <row r="32" spans="1:21" ht="15.75" x14ac:dyDescent="0.25">
      <c r="A32" s="82"/>
      <c r="B32" s="65">
        <v>4</v>
      </c>
      <c r="C32" s="65" t="s">
        <v>89</v>
      </c>
    </row>
  </sheetData>
  <mergeCells count="9">
    <mergeCell ref="A1:U1"/>
    <mergeCell ref="A3:U3"/>
    <mergeCell ref="B28:C28"/>
    <mergeCell ref="A29:A32"/>
    <mergeCell ref="D13:D14"/>
    <mergeCell ref="A6:U6"/>
    <mergeCell ref="A8:U8"/>
    <mergeCell ref="A10:U10"/>
    <mergeCell ref="A2:U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H4" zoomScale="90" zoomScaleNormal="90" workbookViewId="0">
      <selection activeCell="N15" sqref="N15"/>
    </sheetView>
  </sheetViews>
  <sheetFormatPr baseColWidth="10" defaultRowHeight="15" x14ac:dyDescent="0.25"/>
  <cols>
    <col min="1" max="1" width="14.28515625" customWidth="1"/>
    <col min="3" max="3" width="23.42578125" customWidth="1"/>
    <col min="4" max="6" width="21" customWidth="1"/>
    <col min="7" max="7" width="26.5703125" customWidth="1"/>
    <col min="8" max="8" width="22" customWidth="1"/>
    <col min="9" max="9" width="27.28515625" customWidth="1"/>
    <col min="10" max="11" width="15.85546875" customWidth="1"/>
    <col min="12" max="12" width="27.28515625" customWidth="1"/>
    <col min="13" max="13" width="26.28515625" customWidth="1"/>
    <col min="14" max="14" width="18.5703125" customWidth="1"/>
    <col min="15" max="15" width="19.42578125" customWidth="1"/>
    <col min="16" max="16" width="17.42578125" customWidth="1"/>
    <col min="17" max="17" width="19.7109375" bestFit="1" customWidth="1"/>
    <col min="18" max="18" width="25.42578125" bestFit="1" customWidth="1"/>
    <col min="19" max="19" width="17.5703125" customWidth="1"/>
  </cols>
  <sheetData>
    <row r="1" spans="1:21" ht="30" customHeight="1" x14ac:dyDescent="0.45">
      <c r="A1" s="76" t="s">
        <v>91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21" ht="28.5" customHeight="1" x14ac:dyDescent="0.45">
      <c r="A2" s="76" t="s">
        <v>94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" x14ac:dyDescent="0.35">
      <c r="A3" s="77" t="s">
        <v>82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21" ht="21" x14ac:dyDescent="0.3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1" ht="106.5" customHeight="1" x14ac:dyDescent="0.25">
      <c r="A5" s="37" t="s">
        <v>0</v>
      </c>
      <c r="B5" s="1" t="s">
        <v>75</v>
      </c>
      <c r="C5" s="37" t="s">
        <v>42</v>
      </c>
      <c r="D5" s="37" t="s">
        <v>43</v>
      </c>
      <c r="E5" s="37" t="s">
        <v>44</v>
      </c>
      <c r="F5" s="37" t="s">
        <v>45</v>
      </c>
      <c r="G5" s="37" t="s">
        <v>46</v>
      </c>
      <c r="H5" s="38" t="s">
        <v>47</v>
      </c>
      <c r="I5" s="38" t="s">
        <v>48</v>
      </c>
      <c r="J5" s="38" t="s">
        <v>49</v>
      </c>
      <c r="K5" s="38" t="s">
        <v>1</v>
      </c>
      <c r="L5" s="38" t="s">
        <v>50</v>
      </c>
      <c r="M5" s="38" t="s">
        <v>62</v>
      </c>
      <c r="N5" s="38" t="s">
        <v>63</v>
      </c>
      <c r="O5" s="38" t="s">
        <v>53</v>
      </c>
      <c r="P5" s="38" t="s">
        <v>54</v>
      </c>
      <c r="Q5" s="38" t="s">
        <v>55</v>
      </c>
      <c r="R5" s="38" t="s">
        <v>56</v>
      </c>
      <c r="S5" s="38" t="s">
        <v>57</v>
      </c>
      <c r="T5" s="39" t="s">
        <v>64</v>
      </c>
      <c r="U5" s="39" t="s">
        <v>65</v>
      </c>
    </row>
    <row r="6" spans="1:21" ht="28.5" customHeight="1" x14ac:dyDescent="0.25">
      <c r="A6" s="88" t="s">
        <v>69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1" ht="30" customHeight="1" x14ac:dyDescent="0.25">
      <c r="A7" s="40" t="s">
        <v>2</v>
      </c>
      <c r="B7" s="40">
        <v>90</v>
      </c>
      <c r="C7" s="40" t="s">
        <v>3</v>
      </c>
      <c r="D7" s="40"/>
      <c r="E7" s="40"/>
      <c r="F7" s="40">
        <v>64</v>
      </c>
      <c r="G7" s="41">
        <v>64</v>
      </c>
      <c r="H7" s="42"/>
      <c r="I7" s="42">
        <f>H7*G7</f>
        <v>0</v>
      </c>
      <c r="J7" s="42">
        <f>I7*12</f>
        <v>0</v>
      </c>
      <c r="K7" s="40" t="s">
        <v>4</v>
      </c>
      <c r="L7" s="40">
        <v>104</v>
      </c>
      <c r="M7" s="43"/>
      <c r="N7" s="42">
        <f>M7*L7</f>
        <v>0</v>
      </c>
      <c r="O7" s="42"/>
      <c r="P7" s="43"/>
      <c r="Q7" s="43"/>
      <c r="R7" s="43">
        <f>(O7*B7)+(P7*B7)-(Q7*B7)</f>
        <v>0</v>
      </c>
      <c r="S7" s="40"/>
      <c r="T7" s="44"/>
      <c r="U7" s="44"/>
    </row>
    <row r="8" spans="1:21" ht="25.5" customHeight="1" x14ac:dyDescent="0.25">
      <c r="A8" s="88" t="s">
        <v>70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</row>
    <row r="9" spans="1:21" ht="30" customHeight="1" x14ac:dyDescent="0.25">
      <c r="A9" s="40" t="s">
        <v>5</v>
      </c>
      <c r="B9" s="40">
        <v>11</v>
      </c>
      <c r="C9" s="40" t="s">
        <v>25</v>
      </c>
      <c r="D9" s="40"/>
      <c r="E9" s="40"/>
      <c r="F9" s="40">
        <v>8</v>
      </c>
      <c r="G9" s="45">
        <v>8</v>
      </c>
      <c r="H9" s="42"/>
      <c r="I9" s="42">
        <f>H9*G9</f>
        <v>0</v>
      </c>
      <c r="J9" s="42">
        <f>I9*12</f>
        <v>0</v>
      </c>
      <c r="K9" s="40" t="s">
        <v>7</v>
      </c>
      <c r="L9" s="40">
        <v>52</v>
      </c>
      <c r="M9" s="43"/>
      <c r="N9" s="42">
        <f>M9*L9</f>
        <v>0</v>
      </c>
      <c r="O9" s="46"/>
      <c r="P9" s="43"/>
      <c r="Q9" s="43"/>
      <c r="R9" s="43">
        <f>(O9*B9)+(P9*B9)-(Q9*B9)</f>
        <v>0</v>
      </c>
      <c r="S9" s="40"/>
      <c r="T9" s="44"/>
      <c r="U9" s="44"/>
    </row>
    <row r="10" spans="1:21" ht="32.25" customHeight="1" x14ac:dyDescent="0.25">
      <c r="A10" s="88" t="s">
        <v>71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</row>
    <row r="11" spans="1:21" ht="51" customHeight="1" x14ac:dyDescent="0.25">
      <c r="A11" s="29" t="s">
        <v>95</v>
      </c>
      <c r="B11" s="29">
        <v>0.5</v>
      </c>
      <c r="C11" s="29" t="s">
        <v>12</v>
      </c>
      <c r="D11" s="29"/>
      <c r="E11" s="29"/>
      <c r="F11" s="29">
        <v>4</v>
      </c>
      <c r="G11" s="29">
        <v>4</v>
      </c>
      <c r="H11" s="47"/>
      <c r="I11" s="47">
        <f>H11*G11</f>
        <v>0</v>
      </c>
      <c r="J11" s="32">
        <f t="shared" ref="J11:J18" si="0">I11*12</f>
        <v>0</v>
      </c>
      <c r="K11" s="3" t="s">
        <v>97</v>
      </c>
      <c r="L11" s="29">
        <v>12</v>
      </c>
      <c r="M11" s="48"/>
      <c r="N11" s="48">
        <f>M11*L11</f>
        <v>0</v>
      </c>
      <c r="O11" s="47"/>
      <c r="P11" s="48"/>
      <c r="Q11" s="48"/>
      <c r="R11" s="12">
        <f t="shared" ref="R11:R18" si="1">(O11*B11)+(P11*B11)-(Q11*B11)</f>
        <v>0</v>
      </c>
      <c r="S11" s="29"/>
      <c r="T11" s="49"/>
      <c r="U11" s="49"/>
    </row>
    <row r="12" spans="1:21" ht="51" customHeight="1" x14ac:dyDescent="0.25">
      <c r="A12" s="29" t="s">
        <v>96</v>
      </c>
      <c r="B12" s="29">
        <v>0.75</v>
      </c>
      <c r="C12" s="29" t="s">
        <v>12</v>
      </c>
      <c r="D12" s="29"/>
      <c r="E12" s="29"/>
      <c r="F12" s="29">
        <v>4</v>
      </c>
      <c r="G12" s="29">
        <v>4</v>
      </c>
      <c r="H12" s="47"/>
      <c r="I12" s="47">
        <f t="shared" ref="I12:I14" si="2">H12*G12</f>
        <v>0</v>
      </c>
      <c r="J12" s="32">
        <f t="shared" ref="J12:J14" si="3">I12*12</f>
        <v>0</v>
      </c>
      <c r="K12" s="3" t="s">
        <v>97</v>
      </c>
      <c r="L12" s="29">
        <v>12</v>
      </c>
      <c r="M12" s="48"/>
      <c r="N12" s="48">
        <f t="shared" ref="N12:N15" si="4">M12*L12</f>
        <v>0</v>
      </c>
      <c r="O12" s="47"/>
      <c r="P12" s="48"/>
      <c r="Q12" s="48"/>
      <c r="R12" s="12">
        <f t="shared" si="1"/>
        <v>0</v>
      </c>
      <c r="S12" s="29"/>
      <c r="T12" s="49"/>
      <c r="U12" s="49"/>
    </row>
    <row r="13" spans="1:21" ht="51" customHeight="1" x14ac:dyDescent="0.25">
      <c r="A13" s="29" t="s">
        <v>11</v>
      </c>
      <c r="B13" s="29">
        <v>2</v>
      </c>
      <c r="C13" s="29" t="s">
        <v>12</v>
      </c>
      <c r="D13" s="29"/>
      <c r="E13" s="29"/>
      <c r="F13" s="29">
        <v>4</v>
      </c>
      <c r="G13" s="29">
        <v>4</v>
      </c>
      <c r="H13" s="47"/>
      <c r="I13" s="47">
        <f t="shared" si="2"/>
        <v>0</v>
      </c>
      <c r="J13" s="32">
        <f t="shared" si="3"/>
        <v>0</v>
      </c>
      <c r="K13" s="3" t="s">
        <v>98</v>
      </c>
      <c r="L13" s="29">
        <v>26</v>
      </c>
      <c r="M13" s="48"/>
      <c r="N13" s="48">
        <f t="shared" si="4"/>
        <v>0</v>
      </c>
      <c r="O13" s="47"/>
      <c r="P13" s="48"/>
      <c r="Q13" s="48"/>
      <c r="R13" s="12">
        <f t="shared" si="1"/>
        <v>0</v>
      </c>
      <c r="S13" s="29"/>
      <c r="T13" s="49"/>
      <c r="U13" s="49"/>
    </row>
    <row r="14" spans="1:21" ht="51" customHeight="1" x14ac:dyDescent="0.25">
      <c r="A14" s="3" t="s">
        <v>13</v>
      </c>
      <c r="B14" s="29">
        <v>6</v>
      </c>
      <c r="C14" s="29" t="s">
        <v>12</v>
      </c>
      <c r="D14" s="29"/>
      <c r="E14" s="29"/>
      <c r="F14" s="29">
        <v>19</v>
      </c>
      <c r="G14" s="29">
        <v>19</v>
      </c>
      <c r="H14" s="47"/>
      <c r="I14" s="47">
        <f t="shared" si="2"/>
        <v>0</v>
      </c>
      <c r="J14" s="32">
        <f t="shared" si="3"/>
        <v>0</v>
      </c>
      <c r="K14" s="40" t="s">
        <v>7</v>
      </c>
      <c r="L14" s="40">
        <v>52</v>
      </c>
      <c r="M14" s="48"/>
      <c r="N14" s="48">
        <f t="shared" si="4"/>
        <v>0</v>
      </c>
      <c r="O14" s="47"/>
      <c r="P14" s="48"/>
      <c r="Q14" s="48"/>
      <c r="R14" s="12">
        <f t="shared" si="1"/>
        <v>0</v>
      </c>
      <c r="S14" s="29"/>
      <c r="T14" s="49"/>
      <c r="U14" s="49"/>
    </row>
    <row r="15" spans="1:21" ht="30" customHeight="1" x14ac:dyDescent="0.25">
      <c r="A15" s="3" t="s">
        <v>13</v>
      </c>
      <c r="B15" s="3">
        <v>8</v>
      </c>
      <c r="C15" s="3" t="s">
        <v>26</v>
      </c>
      <c r="D15" s="3"/>
      <c r="E15" s="3"/>
      <c r="F15" s="3">
        <v>1</v>
      </c>
      <c r="G15" s="10">
        <v>1</v>
      </c>
      <c r="H15" s="11"/>
      <c r="I15" s="11">
        <f t="shared" ref="I15:I18" si="5">H15*G15</f>
        <v>0</v>
      </c>
      <c r="J15" s="11">
        <f t="shared" si="0"/>
        <v>0</v>
      </c>
      <c r="K15" s="3" t="s">
        <v>27</v>
      </c>
      <c r="L15" s="3">
        <v>24</v>
      </c>
      <c r="M15" s="12"/>
      <c r="N15" s="48">
        <f t="shared" si="4"/>
        <v>0</v>
      </c>
      <c r="O15" s="11"/>
      <c r="P15" s="12"/>
      <c r="Q15" s="12"/>
      <c r="R15" s="12">
        <f t="shared" si="1"/>
        <v>0</v>
      </c>
      <c r="S15" s="3"/>
      <c r="T15" s="6"/>
      <c r="U15" s="6"/>
    </row>
    <row r="16" spans="1:21" ht="30" customHeight="1" x14ac:dyDescent="0.25">
      <c r="A16" s="3" t="s">
        <v>8</v>
      </c>
      <c r="B16" s="3">
        <v>4</v>
      </c>
      <c r="C16" s="3" t="s">
        <v>28</v>
      </c>
      <c r="D16" s="3"/>
      <c r="E16" s="3"/>
      <c r="F16" s="3">
        <v>5</v>
      </c>
      <c r="G16" s="10">
        <v>5</v>
      </c>
      <c r="H16" s="11"/>
      <c r="I16" s="11">
        <f t="shared" si="5"/>
        <v>0</v>
      </c>
      <c r="J16" s="11">
        <f t="shared" si="0"/>
        <v>0</v>
      </c>
      <c r="K16" s="9" t="s">
        <v>10</v>
      </c>
      <c r="L16" s="9">
        <v>3</v>
      </c>
      <c r="M16" s="18"/>
      <c r="N16" s="18">
        <f>M16*L16</f>
        <v>0</v>
      </c>
      <c r="O16" s="18"/>
      <c r="P16" s="18"/>
      <c r="Q16" s="18"/>
      <c r="R16" s="62">
        <f t="shared" si="1"/>
        <v>0</v>
      </c>
      <c r="S16" s="3"/>
      <c r="T16" s="6"/>
      <c r="U16" s="6"/>
    </row>
    <row r="17" spans="1:21" ht="30" customHeight="1" x14ac:dyDescent="0.25">
      <c r="A17" s="3" t="s">
        <v>19</v>
      </c>
      <c r="B17" s="3">
        <v>3</v>
      </c>
      <c r="C17" s="3" t="s">
        <v>77</v>
      </c>
      <c r="D17" s="3"/>
      <c r="E17" s="3"/>
      <c r="F17" s="3">
        <v>1</v>
      </c>
      <c r="G17" s="7">
        <v>1</v>
      </c>
      <c r="H17" s="8"/>
      <c r="I17" s="8">
        <f>H17*G17</f>
        <v>0</v>
      </c>
      <c r="J17" s="8">
        <f>I17*12</f>
        <v>0</v>
      </c>
      <c r="K17" s="9" t="s">
        <v>10</v>
      </c>
      <c r="L17" s="9">
        <v>1</v>
      </c>
      <c r="M17" s="18"/>
      <c r="N17" s="18">
        <f>M17*L17</f>
        <v>0</v>
      </c>
      <c r="O17" s="18"/>
      <c r="P17" s="18"/>
      <c r="Q17" s="18"/>
      <c r="R17" s="62">
        <f>(O17*B17)+(P17*B17)-(Q17*B17)</f>
        <v>0</v>
      </c>
      <c r="S17" s="3"/>
      <c r="T17" s="6"/>
      <c r="U17" s="6"/>
    </row>
    <row r="18" spans="1:21" ht="30" customHeight="1" x14ac:dyDescent="0.25">
      <c r="A18" s="3" t="s">
        <v>68</v>
      </c>
      <c r="B18" s="3">
        <v>3</v>
      </c>
      <c r="C18" s="3" t="s">
        <v>76</v>
      </c>
      <c r="D18" s="3"/>
      <c r="E18" s="3"/>
      <c r="F18" s="3">
        <v>1</v>
      </c>
      <c r="G18" s="57">
        <v>1</v>
      </c>
      <c r="H18" s="33"/>
      <c r="I18" s="33">
        <f t="shared" si="5"/>
        <v>0</v>
      </c>
      <c r="J18" s="33">
        <f t="shared" si="0"/>
        <v>0</v>
      </c>
      <c r="K18" s="9" t="s">
        <v>10</v>
      </c>
      <c r="L18" s="9">
        <v>3</v>
      </c>
      <c r="M18" s="18"/>
      <c r="N18" s="18">
        <f>M18*L18</f>
        <v>0</v>
      </c>
      <c r="O18" s="18"/>
      <c r="P18" s="18"/>
      <c r="Q18" s="18"/>
      <c r="R18" s="62">
        <f t="shared" si="1"/>
        <v>0</v>
      </c>
      <c r="S18" s="3"/>
      <c r="T18" s="6"/>
      <c r="U18" s="6"/>
    </row>
    <row r="19" spans="1:21" x14ac:dyDescent="0.25">
      <c r="I19" s="35" t="s">
        <v>73</v>
      </c>
      <c r="J19" s="50">
        <f>SUM(J11:J18,J9,J7)</f>
        <v>0</v>
      </c>
      <c r="M19" s="35" t="s">
        <v>60</v>
      </c>
      <c r="N19" s="50">
        <f>SUM(N11:N18,N9,N7)</f>
        <v>0</v>
      </c>
      <c r="Q19" s="35" t="s">
        <v>61</v>
      </c>
      <c r="R19" s="50">
        <f>SUM(R11:R18,R9,R7)</f>
        <v>0</v>
      </c>
    </row>
    <row r="20" spans="1:21" ht="15" customHeight="1" x14ac:dyDescent="0.25">
      <c r="A20" s="13" t="s">
        <v>24</v>
      </c>
    </row>
    <row r="21" spans="1:21" ht="21.75" customHeight="1" x14ac:dyDescent="0.25">
      <c r="A21" s="13" t="s">
        <v>90</v>
      </c>
      <c r="I21" s="35" t="s">
        <v>72</v>
      </c>
      <c r="J21" s="51">
        <f>J19*1.2</f>
        <v>0</v>
      </c>
      <c r="M21" s="35" t="s">
        <v>66</v>
      </c>
      <c r="N21" s="51">
        <f>N19*1.2</f>
        <v>0</v>
      </c>
      <c r="Q21" s="35" t="s">
        <v>67</v>
      </c>
      <c r="R21" s="51">
        <f>R19*1.2</f>
        <v>0</v>
      </c>
    </row>
    <row r="22" spans="1:21" ht="15" customHeight="1" x14ac:dyDescent="0.25">
      <c r="A22" s="13" t="s">
        <v>81</v>
      </c>
    </row>
    <row r="23" spans="1:21" ht="15" customHeight="1" x14ac:dyDescent="0.25">
      <c r="J23" s="22" t="s">
        <v>23</v>
      </c>
      <c r="K23" s="28">
        <v>0.2</v>
      </c>
    </row>
    <row r="24" spans="1:21" ht="15" customHeight="1" x14ac:dyDescent="0.25">
      <c r="A24" s="9"/>
      <c r="B24" s="17" t="s">
        <v>30</v>
      </c>
      <c r="D24" s="5"/>
      <c r="E24" s="5"/>
      <c r="F24" s="5"/>
      <c r="G24" s="5"/>
    </row>
    <row r="25" spans="1:21" ht="15" customHeight="1" x14ac:dyDescent="0.25">
      <c r="B25" s="36"/>
      <c r="C25" s="36"/>
      <c r="D25" s="36"/>
      <c r="E25" s="36"/>
      <c r="F25" s="36"/>
      <c r="G25" s="36"/>
    </row>
    <row r="26" spans="1:21" ht="45" customHeight="1" x14ac:dyDescent="0.25">
      <c r="A26" s="64" t="s">
        <v>83</v>
      </c>
      <c r="B26" s="78" t="s">
        <v>84</v>
      </c>
      <c r="C26" s="79"/>
    </row>
    <row r="27" spans="1:21" ht="15" customHeight="1" x14ac:dyDescent="0.25">
      <c r="A27" s="80" t="s">
        <v>85</v>
      </c>
      <c r="B27" s="65">
        <v>1</v>
      </c>
      <c r="C27" s="65" t="s">
        <v>86</v>
      </c>
    </row>
    <row r="28" spans="1:21" ht="15" customHeight="1" x14ac:dyDescent="0.25">
      <c r="A28" s="81"/>
      <c r="B28" s="65">
        <v>2</v>
      </c>
      <c r="C28" s="65" t="s">
        <v>87</v>
      </c>
    </row>
    <row r="29" spans="1:21" ht="15" customHeight="1" x14ac:dyDescent="0.25">
      <c r="A29" s="81"/>
      <c r="B29" s="65">
        <v>3</v>
      </c>
      <c r="C29" s="65" t="s">
        <v>88</v>
      </c>
    </row>
    <row r="30" spans="1:21" ht="15.75" x14ac:dyDescent="0.25">
      <c r="A30" s="82"/>
      <c r="B30" s="65">
        <v>4</v>
      </c>
      <c r="C30" s="65" t="s">
        <v>89</v>
      </c>
    </row>
  </sheetData>
  <mergeCells count="8">
    <mergeCell ref="B26:C26"/>
    <mergeCell ref="A27:A30"/>
    <mergeCell ref="A1:S1"/>
    <mergeCell ref="A6:U6"/>
    <mergeCell ref="A8:U8"/>
    <mergeCell ref="A10:U10"/>
    <mergeCell ref="A3:S3"/>
    <mergeCell ref="A2:U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Total DQE LOT N°1</vt:lpstr>
      <vt:lpstr>BA 115 LOT 1</vt:lpstr>
      <vt:lpstr>GEILLE 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PEREGO émilie SA CS MINDEF</cp:lastModifiedBy>
  <dcterms:created xsi:type="dcterms:W3CDTF">2025-11-27T14:51:52Z</dcterms:created>
  <dcterms:modified xsi:type="dcterms:W3CDTF">2026-02-19T13:35:14Z</dcterms:modified>
</cp:coreProperties>
</file>